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'!$A$1:$E$98</definedName>
  </definedNames>
  <calcPr calcId="144525"/>
</workbook>
</file>

<file path=xl/calcChain.xml><?xml version="1.0" encoding="utf-8"?>
<calcChain xmlns="http://schemas.openxmlformats.org/spreadsheetml/2006/main">
  <c r="C96" i="1" l="1"/>
  <c r="C95" i="1" s="1"/>
  <c r="C89" i="1"/>
  <c r="C86" i="1"/>
  <c r="C84" i="1"/>
  <c r="C82" i="1"/>
  <c r="C78" i="1"/>
  <c r="C75" i="1"/>
  <c r="C73" i="1"/>
  <c r="C34" i="1"/>
  <c r="C29" i="1"/>
  <c r="C27" i="1"/>
  <c r="C97" i="1" s="1"/>
  <c r="C98" i="1" s="1"/>
  <c r="D18" i="1" s="1"/>
  <c r="C25" i="1"/>
  <c r="C23" i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<sst xmlns="http://schemas.openxmlformats.org/spreadsheetml/2006/main" count="221" uniqueCount="171">
  <si>
    <t>Отчет об исполнении ООО "Лидер" договора управления МДК по адресу:</t>
  </si>
  <si>
    <t>г. Чита ул. Юности, д.23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</si>
  <si>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</si>
  <si>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</si>
  <si>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</si>
  <si>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</si>
  <si>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</si>
  <si>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</si>
  <si>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</si>
  <si>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</si>
  <si>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</si>
  <si>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</si>
  <si>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</si>
  <si>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</si>
  <si>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</si>
  <si>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</si>
  <si>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</si>
  <si>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</si>
  <si>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</si>
  <si>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</si>
  <si>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</si>
  <si>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</si>
  <si>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</si>
  <si>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</si>
  <si>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</si>
  <si>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</si>
  <si>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</si>
  <si>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</si>
  <si>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</si>
  <si>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</si>
  <si>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</si>
  <si>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</si>
  <si>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</si>
  <si>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</si>
  <si>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</si>
  <si>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</si>
  <si>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</si>
  <si>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</si>
  <si>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</si>
  <si>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</si>
  <si>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</si>
  <si>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</si>
  <si>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</si>
  <si>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</si>
  <si>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ХВС</t>
  </si>
  <si>
    <t>м</t>
  </si>
  <si>
    <t>5.2</t>
  </si>
  <si>
    <t>Частичная замена труб ХВС,ГВС д.20 PPR армированная</t>
  </si>
  <si>
    <t>5.3</t>
  </si>
  <si>
    <t>Чистка врезки</t>
  </si>
  <si>
    <t>шт.</t>
  </si>
  <si>
    <t>5.4</t>
  </si>
  <si>
    <t>5.5</t>
  </si>
  <si>
    <t>Чистка кровли жилого дома от снега</t>
  </si>
  <si>
    <t>5.6</t>
  </si>
  <si>
    <t>Установка досок объявлений (без стоимости досок)</t>
  </si>
  <si>
    <t>5.7</t>
  </si>
  <si>
    <t>Устранение свищей в трубах хомутами до 57 мм</t>
  </si>
  <si>
    <t>5.8</t>
  </si>
  <si>
    <t>Утепление примыканий дверных коробок,оконных рам,фрамуг монт.пеной до1</t>
  </si>
  <si>
    <t>п/м</t>
  </si>
  <si>
    <t>5.9</t>
  </si>
  <si>
    <t>Удаление сосулек, наледи с кровли с исп-ем автовышки</t>
  </si>
  <si>
    <t>дом</t>
  </si>
  <si>
    <t>5.10</t>
  </si>
  <si>
    <t>Регулировка светильника с датчиком движения</t>
  </si>
  <si>
    <t>5.11</t>
  </si>
  <si>
    <t>Регулировка теплоносителя</t>
  </si>
  <si>
    <t>5.12</t>
  </si>
  <si>
    <t>Ремонт ВВП и ТУ, ул. Юности д.23</t>
  </si>
  <si>
    <t>5.13</t>
  </si>
  <si>
    <t>Ремонт меж-го шва с пред-й разб-ой кирп-го запол-ия шва с исп-ем автов</t>
  </si>
  <si>
    <t>5.14</t>
  </si>
  <si>
    <t>Ремонт насоса в подвале</t>
  </si>
  <si>
    <t>5.15</t>
  </si>
  <si>
    <t>Сброс воздуха со стояков отопления</t>
  </si>
  <si>
    <t>стояк</t>
  </si>
  <si>
    <t>5.16</t>
  </si>
  <si>
    <t>Смена вентиля ХВС, ГВС д.15,20</t>
  </si>
  <si>
    <t>5.17</t>
  </si>
  <si>
    <t>Отогрев стояков (ХВС,ГВС, отопление)</t>
  </si>
  <si>
    <t>5.18</t>
  </si>
  <si>
    <t>Очистка подвала от бытового и строительно мусора</t>
  </si>
  <si>
    <t>1 дом</t>
  </si>
  <si>
    <t>5.19</t>
  </si>
  <si>
    <t>Перезапуск (удаление воздуха) стояков отопления</t>
  </si>
  <si>
    <t>5.20</t>
  </si>
  <si>
    <t>Осмотр подвала</t>
  </si>
  <si>
    <t>5.21</t>
  </si>
  <si>
    <t>подвал</t>
  </si>
  <si>
    <t>5.22</t>
  </si>
  <si>
    <t>Осмотр подвала с выполнением мелкого ремонта</t>
  </si>
  <si>
    <t>5.23</t>
  </si>
  <si>
    <t>Осмотр сантех. оборудования</t>
  </si>
  <si>
    <t>5.24</t>
  </si>
  <si>
    <t>Осмотр систем отопления в квартире</t>
  </si>
  <si>
    <t>кв</t>
  </si>
  <si>
    <t>5.25</t>
  </si>
  <si>
    <t>Осмотр системы отопления в квартире</t>
  </si>
  <si>
    <t>Кв.</t>
  </si>
  <si>
    <t>5.26</t>
  </si>
  <si>
    <t>Осмотр электросчетчика</t>
  </si>
  <si>
    <t>5.27</t>
  </si>
  <si>
    <t>Исполнение заявок не связанных с ремонтом</t>
  </si>
  <si>
    <t>5.28</t>
  </si>
  <si>
    <t>5.29</t>
  </si>
  <si>
    <t>Заделка отверстий площадью до 0,03 м2 монтажной пеной</t>
  </si>
  <si>
    <t>5.30</t>
  </si>
  <si>
    <t>Закрытие и открытие стояков водоснабжения</t>
  </si>
  <si>
    <t>1 стояк</t>
  </si>
  <si>
    <t>5.31</t>
  </si>
  <si>
    <t>Закрытие кровли бикростом</t>
  </si>
  <si>
    <t>5.32</t>
  </si>
  <si>
    <t>Замена вентиля д.20, д.15</t>
  </si>
  <si>
    <t>5.33</t>
  </si>
  <si>
    <t>Замена электрической розетки</t>
  </si>
  <si>
    <t>5.34</t>
  </si>
  <si>
    <t>Замер температуры воздуха в квартире и подвале</t>
  </si>
  <si>
    <t>замер</t>
  </si>
  <si>
    <t>5.35</t>
  </si>
  <si>
    <t>5.36</t>
  </si>
  <si>
    <t>Замеры давления воды в квартире</t>
  </si>
  <si>
    <t>5.37</t>
  </si>
  <si>
    <t>Запуск внутр-й системы отоп-я (пост-ка на циркуляцию) с обходом подвал</t>
  </si>
  <si>
    <t>5.38</t>
  </si>
  <si>
    <t>Восстановление фазного, нулевого и отводного провода на подъезд(ква-ру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</si>
  <si>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</si>
  <si>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</si>
  <si>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</si>
  <si>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</si>
  <si>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</si>
  <si>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</si>
  <si>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</si>
  <si>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</si>
  <si>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</si>
  <si>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</si>
  <si>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Осмотр вентиляционного короба на чердаке</t>
  </si>
  <si>
    <t>9.3</t>
  </si>
  <si>
    <t>Изготовление и установка щита для вентпродухов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</si>
  <si>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</si>
  <si>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</si>
  <si>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</si>
  <si>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</si>
  <si>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</si>
  <si>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</si>
  <si>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</si>
  <si>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</si>
  <si>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</si>
  <si>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</si>
  <si>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</si>
  <si>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</si>
  <si>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</si>
  <si>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</si>
  <si>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</si>
  <si>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</si>
  <si>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</si>
  <si>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</si>
  <si>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Завоз чернозема</t>
  </si>
  <si>
    <t>кг</t>
  </si>
  <si>
    <t>13.5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</si>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</sst>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6"/>
  <sheetViews>
    <sheetView tabSelected="1" zoomScaleNormal="100" workbookViewId="0">
      <selection activeCell="F98" sqref="F98"/>
    </sheetView>
  </sheetViews>
  <sheetFormatPr defaultRowHeight="15" outlineLevelRow="2" x14ac:dyDescent="0.25"/>
  <cols>
    <col min="1" max="1" width="9.140625" style="87"/>
    <col min="2" max="2" width="68.140625" style="94" customWidth="1"/>
    <col min="3" max="3" width="14.7109375" style="95" customWidth="1"/>
    <col min="4" max="4" width="9.140625" style="96" customWidth="1"/>
    <col min="5" max="5" width="12.7109375" style="96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-3345479.85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1333708.53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1327364.8500000001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1683079.61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1683079.61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-349371.08000000007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C98</f>
        <v>1647565.9199999997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-313857.38999999966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-3659337.2399999998</v>
      </c>
      <c r="E20" s="11"/>
    </row>
    <row r="21" spans="1:8" ht="35.2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225222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225222</v>
      </c>
      <c r="D24" s="42" t="s">
        <v>29</v>
      </c>
      <c r="E24" s="43">
        <v>45044.4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108827.28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108827.28</v>
      </c>
      <c r="D26" s="42" t="s">
        <v>29</v>
      </c>
      <c r="E26" s="43">
        <v>45044.4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34504.01</v>
      </c>
      <c r="D29" s="39"/>
      <c r="E29" s="39"/>
    </row>
    <row r="30" spans="1:8" s="46" customFormat="1" x14ac:dyDescent="0.25">
      <c r="A30" s="41" t="s">
        <v>34</v>
      </c>
      <c r="B30" s="42" t="s">
        <v>35</v>
      </c>
      <c r="C30" s="43">
        <v>5630.55</v>
      </c>
      <c r="D30" s="42" t="s">
        <v>29</v>
      </c>
      <c r="E30" s="43">
        <v>45044.4</v>
      </c>
      <c r="F30" s="45"/>
      <c r="G30" s="45"/>
      <c r="H30" s="45"/>
    </row>
    <row r="31" spans="1:8" s="46" customFormat="1" x14ac:dyDescent="0.25">
      <c r="A31" s="41" t="s">
        <v>36</v>
      </c>
      <c r="B31" s="42" t="s">
        <v>37</v>
      </c>
      <c r="C31" s="43">
        <v>4878.3100000000004</v>
      </c>
      <c r="D31" s="42" t="s">
        <v>29</v>
      </c>
      <c r="E31" s="43">
        <v>45044.4</v>
      </c>
      <c r="F31" s="45"/>
      <c r="G31" s="45"/>
      <c r="H31" s="45"/>
    </row>
    <row r="32" spans="1:8" s="46" customFormat="1" x14ac:dyDescent="0.25">
      <c r="A32" s="41" t="s">
        <v>38</v>
      </c>
      <c r="B32" s="42" t="s">
        <v>39</v>
      </c>
      <c r="C32" s="43">
        <v>2972.93</v>
      </c>
      <c r="D32" s="42" t="s">
        <v>29</v>
      </c>
      <c r="E32" s="43">
        <v>45044.4</v>
      </c>
      <c r="F32" s="45"/>
      <c r="G32" s="45"/>
      <c r="H32" s="45"/>
    </row>
    <row r="33" spans="1:8" s="46" customFormat="1" x14ac:dyDescent="0.25">
      <c r="A33" s="41" t="s">
        <v>40</v>
      </c>
      <c r="B33" s="42" t="s">
        <v>41</v>
      </c>
      <c r="C33" s="43">
        <v>21022.22</v>
      </c>
      <c r="D33" s="42" t="s">
        <v>29</v>
      </c>
      <c r="E33" s="43">
        <v>45044.4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42</v>
      </c>
      <c r="C34" s="53">
        <f>C35+C36+C37+C38+C39+C40+C41+C42+C43+C44+C45+C46+C47+C48+C49+C50+C51+C52+C53+C54+C55+C56+C57+C58+C59+C60+C61+C62+C63+C64+C65+C66+C67+C68+C69+C70+C71+C72</f>
        <v>742936.59</v>
      </c>
      <c r="D34" s="54"/>
      <c r="E34" s="54"/>
      <c r="F34" s="40"/>
      <c r="G34" s="40"/>
    </row>
    <row r="35" spans="1:8" outlineLevel="1" x14ac:dyDescent="0.25">
      <c r="A35" s="18" t="s">
        <v>43</v>
      </c>
      <c r="B35" s="42" t="s">
        <v>44</v>
      </c>
      <c r="C35" s="43">
        <v>941.01</v>
      </c>
      <c r="D35" s="42" t="s">
        <v>45</v>
      </c>
      <c r="E35" s="43">
        <v>1.5</v>
      </c>
      <c r="F35" s="40"/>
      <c r="G35" s="40"/>
    </row>
    <row r="36" spans="1:8" outlineLevel="1" x14ac:dyDescent="0.25">
      <c r="A36" s="18" t="s">
        <v>46</v>
      </c>
      <c r="B36" s="42" t="s">
        <v>47</v>
      </c>
      <c r="C36" s="43">
        <v>3413.28</v>
      </c>
      <c r="D36" s="42" t="s">
        <v>45</v>
      </c>
      <c r="E36" s="43">
        <v>1.5</v>
      </c>
      <c r="F36" s="40"/>
      <c r="G36" s="40"/>
    </row>
    <row r="37" spans="1:8" ht="30" customHeight="1" outlineLevel="1" x14ac:dyDescent="0.25">
      <c r="A37" s="18" t="s">
        <v>48</v>
      </c>
      <c r="B37" s="42" t="s">
        <v>49</v>
      </c>
      <c r="C37" s="43">
        <v>8599.23</v>
      </c>
      <c r="D37" s="42" t="s">
        <v>50</v>
      </c>
      <c r="E37" s="43">
        <v>3</v>
      </c>
      <c r="F37" s="40"/>
      <c r="G37" s="40"/>
    </row>
    <row r="38" spans="1:8" outlineLevel="1" x14ac:dyDescent="0.25">
      <c r="A38" s="18" t="s">
        <v>51</v>
      </c>
      <c r="B38" s="42" t="s">
        <v>49</v>
      </c>
      <c r="C38" s="43">
        <v>2773.38</v>
      </c>
      <c r="D38" s="42" t="s">
        <v>50</v>
      </c>
      <c r="E38" s="43">
        <v>1</v>
      </c>
      <c r="F38" s="40"/>
      <c r="G38" s="40"/>
    </row>
    <row r="39" spans="1:8" outlineLevel="1" x14ac:dyDescent="0.25">
      <c r="A39" s="18" t="s">
        <v>52</v>
      </c>
      <c r="B39" s="42" t="s">
        <v>53</v>
      </c>
      <c r="C39" s="43">
        <v>3410</v>
      </c>
      <c r="D39" s="42" t="s">
        <v>29</v>
      </c>
      <c r="E39" s="43">
        <v>100</v>
      </c>
      <c r="F39" s="40"/>
      <c r="G39" s="40"/>
    </row>
    <row r="40" spans="1:8" outlineLevel="1" x14ac:dyDescent="0.25">
      <c r="A40" s="18" t="s">
        <v>54</v>
      </c>
      <c r="B40" s="42" t="s">
        <v>55</v>
      </c>
      <c r="C40" s="43">
        <v>469.62</v>
      </c>
      <c r="D40" s="42" t="s">
        <v>50</v>
      </c>
      <c r="E40" s="43">
        <v>3</v>
      </c>
      <c r="F40" s="40"/>
      <c r="G40" s="40"/>
    </row>
    <row r="41" spans="1:8" outlineLevel="1" x14ac:dyDescent="0.25">
      <c r="A41" s="18" t="s">
        <v>56</v>
      </c>
      <c r="B41" s="42" t="s">
        <v>57</v>
      </c>
      <c r="C41" s="43">
        <v>483.16</v>
      </c>
      <c r="D41" s="42" t="s">
        <v>50</v>
      </c>
      <c r="E41" s="43">
        <v>1</v>
      </c>
      <c r="F41" s="40"/>
      <c r="G41" s="40"/>
    </row>
    <row r="42" spans="1:8" outlineLevel="1" x14ac:dyDescent="0.25">
      <c r="A42" s="18" t="s">
        <v>58</v>
      </c>
      <c r="B42" s="42" t="s">
        <v>59</v>
      </c>
      <c r="C42" s="43">
        <v>10220.52</v>
      </c>
      <c r="D42" s="42" t="s">
        <v>60</v>
      </c>
      <c r="E42" s="43">
        <v>12</v>
      </c>
      <c r="F42" s="40"/>
      <c r="G42" s="40"/>
    </row>
    <row r="43" spans="1:8" outlineLevel="1" x14ac:dyDescent="0.25">
      <c r="A43" s="18" t="s">
        <v>61</v>
      </c>
      <c r="B43" s="42" t="s">
        <v>62</v>
      </c>
      <c r="C43" s="43">
        <v>11606.5</v>
      </c>
      <c r="D43" s="42" t="s">
        <v>63</v>
      </c>
      <c r="E43" s="43">
        <v>1</v>
      </c>
      <c r="F43" s="40"/>
      <c r="G43" s="40"/>
    </row>
    <row r="44" spans="1:8" outlineLevel="1" x14ac:dyDescent="0.25">
      <c r="A44" s="18" t="s">
        <v>64</v>
      </c>
      <c r="B44" s="42" t="s">
        <v>65</v>
      </c>
      <c r="C44" s="43">
        <v>1478.12</v>
      </c>
      <c r="D44" s="42" t="s">
        <v>50</v>
      </c>
      <c r="E44" s="43">
        <v>4</v>
      </c>
      <c r="F44" s="40"/>
      <c r="G44" s="40"/>
    </row>
    <row r="45" spans="1:8" outlineLevel="1" x14ac:dyDescent="0.25">
      <c r="A45" s="18" t="s">
        <v>66</v>
      </c>
      <c r="B45" s="42" t="s">
        <v>67</v>
      </c>
      <c r="C45" s="43">
        <v>1896.62</v>
      </c>
      <c r="D45" s="42" t="s">
        <v>50</v>
      </c>
      <c r="E45" s="43">
        <v>2</v>
      </c>
      <c r="F45" s="40"/>
      <c r="G45" s="40"/>
    </row>
    <row r="46" spans="1:8" outlineLevel="1" x14ac:dyDescent="0.25">
      <c r="A46" s="18" t="s">
        <v>68</v>
      </c>
      <c r="B46" s="42" t="s">
        <v>69</v>
      </c>
      <c r="C46" s="43">
        <v>246521.72</v>
      </c>
      <c r="D46" s="42" t="s">
        <v>63</v>
      </c>
      <c r="E46" s="43">
        <v>1</v>
      </c>
      <c r="F46" s="40"/>
      <c r="G46" s="40"/>
    </row>
    <row r="47" spans="1:8" outlineLevel="1" x14ac:dyDescent="0.25">
      <c r="A47" s="18" t="s">
        <v>70</v>
      </c>
      <c r="B47" s="42" t="s">
        <v>71</v>
      </c>
      <c r="C47" s="43">
        <v>55479</v>
      </c>
      <c r="D47" s="42" t="s">
        <v>45</v>
      </c>
      <c r="E47" s="43">
        <v>20</v>
      </c>
      <c r="F47" s="40"/>
      <c r="G47" s="40"/>
    </row>
    <row r="48" spans="1:8" outlineLevel="1" x14ac:dyDescent="0.25">
      <c r="A48" s="18" t="s">
        <v>72</v>
      </c>
      <c r="B48" s="42" t="s">
        <v>73</v>
      </c>
      <c r="C48" s="43">
        <v>42748.99</v>
      </c>
      <c r="D48" s="42" t="s">
        <v>50</v>
      </c>
      <c r="E48" s="43">
        <v>1</v>
      </c>
      <c r="F48" s="40"/>
      <c r="G48" s="40"/>
    </row>
    <row r="49" spans="1:7" outlineLevel="1" x14ac:dyDescent="0.25">
      <c r="A49" s="18" t="s">
        <v>74</v>
      </c>
      <c r="B49" s="42" t="s">
        <v>75</v>
      </c>
      <c r="C49" s="43">
        <v>14433.12</v>
      </c>
      <c r="D49" s="42" t="s">
        <v>76</v>
      </c>
      <c r="E49" s="43">
        <v>26</v>
      </c>
      <c r="F49" s="40"/>
      <c r="G49" s="40"/>
    </row>
    <row r="50" spans="1:7" outlineLevel="1" x14ac:dyDescent="0.25">
      <c r="A50" s="18" t="s">
        <v>77</v>
      </c>
      <c r="B50" s="42" t="s">
        <v>78</v>
      </c>
      <c r="C50" s="43">
        <v>3587.2</v>
      </c>
      <c r="D50" s="42" t="s">
        <v>50</v>
      </c>
      <c r="E50" s="43">
        <v>2</v>
      </c>
      <c r="F50" s="40"/>
      <c r="G50" s="40"/>
    </row>
    <row r="51" spans="1:7" outlineLevel="1" x14ac:dyDescent="0.25">
      <c r="A51" s="18" t="s">
        <v>79</v>
      </c>
      <c r="B51" s="42" t="s">
        <v>80</v>
      </c>
      <c r="C51" s="43">
        <v>19522.8</v>
      </c>
      <c r="D51" s="42" t="s">
        <v>45</v>
      </c>
      <c r="E51" s="43">
        <v>30</v>
      </c>
      <c r="F51" s="40"/>
      <c r="G51" s="40"/>
    </row>
    <row r="52" spans="1:7" outlineLevel="1" x14ac:dyDescent="0.25">
      <c r="A52" s="18" t="s">
        <v>81</v>
      </c>
      <c r="B52" s="42" t="s">
        <v>82</v>
      </c>
      <c r="C52" s="43">
        <v>81688.05</v>
      </c>
      <c r="D52" s="42" t="s">
        <v>83</v>
      </c>
      <c r="E52" s="43">
        <v>1</v>
      </c>
      <c r="F52" s="40"/>
      <c r="G52" s="40"/>
    </row>
    <row r="53" spans="1:7" outlineLevel="1" x14ac:dyDescent="0.25">
      <c r="A53" s="18" t="s">
        <v>84</v>
      </c>
      <c r="B53" s="42" t="s">
        <v>85</v>
      </c>
      <c r="C53" s="43">
        <v>2828.22</v>
      </c>
      <c r="D53" s="42" t="s">
        <v>50</v>
      </c>
      <c r="E53" s="43">
        <v>6</v>
      </c>
      <c r="F53" s="40"/>
      <c r="G53" s="40"/>
    </row>
    <row r="54" spans="1:7" outlineLevel="1" x14ac:dyDescent="0.25">
      <c r="A54" s="18" t="s">
        <v>86</v>
      </c>
      <c r="B54" s="42" t="s">
        <v>87</v>
      </c>
      <c r="C54" s="43">
        <v>4542.96</v>
      </c>
      <c r="D54" s="42" t="s">
        <v>63</v>
      </c>
      <c r="E54" s="43">
        <v>8</v>
      </c>
      <c r="F54" s="40"/>
      <c r="G54" s="40"/>
    </row>
    <row r="55" spans="1:7" outlineLevel="1" x14ac:dyDescent="0.25">
      <c r="A55" s="18" t="s">
        <v>88</v>
      </c>
      <c r="B55" s="42" t="s">
        <v>87</v>
      </c>
      <c r="C55" s="43">
        <v>6431.28</v>
      </c>
      <c r="D55" s="42" t="s">
        <v>89</v>
      </c>
      <c r="E55" s="43">
        <v>6</v>
      </c>
      <c r="F55" s="40"/>
      <c r="G55" s="40"/>
    </row>
    <row r="56" spans="1:7" outlineLevel="1" x14ac:dyDescent="0.25">
      <c r="A56" s="18" t="s">
        <v>90</v>
      </c>
      <c r="B56" s="42" t="s">
        <v>91</v>
      </c>
      <c r="C56" s="43">
        <v>1510.62</v>
      </c>
      <c r="D56" s="42" t="s">
        <v>63</v>
      </c>
      <c r="E56" s="43">
        <v>2</v>
      </c>
      <c r="F56" s="40"/>
      <c r="G56" s="40"/>
    </row>
    <row r="57" spans="1:7" outlineLevel="1" x14ac:dyDescent="0.25">
      <c r="A57" s="18" t="s">
        <v>92</v>
      </c>
      <c r="B57" s="42" t="s">
        <v>93</v>
      </c>
      <c r="C57" s="43">
        <v>11294.29</v>
      </c>
      <c r="D57" s="42" t="s">
        <v>50</v>
      </c>
      <c r="E57" s="43">
        <v>17</v>
      </c>
      <c r="F57" s="40"/>
      <c r="G57" s="40"/>
    </row>
    <row r="58" spans="1:7" outlineLevel="1" x14ac:dyDescent="0.25">
      <c r="A58" s="18" t="s">
        <v>94</v>
      </c>
      <c r="B58" s="42" t="s">
        <v>95</v>
      </c>
      <c r="C58" s="43">
        <v>4451.37</v>
      </c>
      <c r="D58" s="42" t="s">
        <v>96</v>
      </c>
      <c r="E58" s="43">
        <v>7</v>
      </c>
      <c r="F58" s="40"/>
      <c r="G58" s="40"/>
    </row>
    <row r="59" spans="1:7" outlineLevel="1" x14ac:dyDescent="0.25">
      <c r="A59" s="18" t="s">
        <v>97</v>
      </c>
      <c r="B59" s="42" t="s">
        <v>98</v>
      </c>
      <c r="C59" s="43">
        <v>10578.84</v>
      </c>
      <c r="D59" s="42" t="s">
        <v>99</v>
      </c>
      <c r="E59" s="43">
        <v>12</v>
      </c>
      <c r="F59" s="40"/>
      <c r="G59" s="40"/>
    </row>
    <row r="60" spans="1:7" s="55" customFormat="1" outlineLevel="2" x14ac:dyDescent="0.25">
      <c r="A60" s="18" t="s">
        <v>100</v>
      </c>
      <c r="B60" s="42" t="s">
        <v>101</v>
      </c>
      <c r="C60" s="43">
        <v>716.94</v>
      </c>
      <c r="D60" s="42" t="s">
        <v>50</v>
      </c>
      <c r="E60" s="43">
        <v>2</v>
      </c>
    </row>
    <row r="61" spans="1:7" s="55" customFormat="1" outlineLevel="2" x14ac:dyDescent="0.25">
      <c r="A61" s="18" t="s">
        <v>102</v>
      </c>
      <c r="B61" s="42" t="s">
        <v>103</v>
      </c>
      <c r="C61" s="43">
        <v>2803</v>
      </c>
      <c r="D61" s="42" t="s">
        <v>50</v>
      </c>
      <c r="E61" s="43">
        <v>4</v>
      </c>
    </row>
    <row r="62" spans="1:7" s="55" customFormat="1" outlineLevel="2" x14ac:dyDescent="0.25">
      <c r="A62" s="18" t="s">
        <v>104</v>
      </c>
      <c r="B62" s="42" t="s">
        <v>103</v>
      </c>
      <c r="C62" s="43">
        <v>573.07000000000005</v>
      </c>
      <c r="D62" s="42" t="s">
        <v>50</v>
      </c>
      <c r="E62" s="43">
        <v>1</v>
      </c>
    </row>
    <row r="63" spans="1:7" s="55" customFormat="1" outlineLevel="2" x14ac:dyDescent="0.25">
      <c r="A63" s="18" t="s">
        <v>105</v>
      </c>
      <c r="B63" s="42" t="s">
        <v>106</v>
      </c>
      <c r="C63" s="43">
        <v>840.3</v>
      </c>
      <c r="D63" s="42" t="s">
        <v>50</v>
      </c>
      <c r="E63" s="43">
        <v>3</v>
      </c>
    </row>
    <row r="64" spans="1:7" s="55" customFormat="1" outlineLevel="2" x14ac:dyDescent="0.25">
      <c r="A64" s="18" t="s">
        <v>107</v>
      </c>
      <c r="B64" s="42" t="s">
        <v>108</v>
      </c>
      <c r="C64" s="43">
        <v>15328.8</v>
      </c>
      <c r="D64" s="42" t="s">
        <v>109</v>
      </c>
      <c r="E64" s="43">
        <v>20</v>
      </c>
    </row>
    <row r="65" spans="1:5" s="55" customFormat="1" outlineLevel="2" x14ac:dyDescent="0.25">
      <c r="A65" s="18" t="s">
        <v>110</v>
      </c>
      <c r="B65" s="42" t="s">
        <v>111</v>
      </c>
      <c r="C65" s="43">
        <v>154683.9</v>
      </c>
      <c r="D65" s="42" t="s">
        <v>29</v>
      </c>
      <c r="E65" s="43">
        <v>270</v>
      </c>
    </row>
    <row r="66" spans="1:5" s="55" customFormat="1" outlineLevel="2" x14ac:dyDescent="0.25">
      <c r="A66" s="18" t="s">
        <v>112</v>
      </c>
      <c r="B66" s="42" t="s">
        <v>113</v>
      </c>
      <c r="C66" s="43">
        <v>2291.2800000000002</v>
      </c>
      <c r="D66" s="42" t="s">
        <v>50</v>
      </c>
      <c r="E66" s="43">
        <v>4</v>
      </c>
    </row>
    <row r="67" spans="1:5" s="55" customFormat="1" outlineLevel="2" x14ac:dyDescent="0.25">
      <c r="A67" s="18" t="s">
        <v>114</v>
      </c>
      <c r="B67" s="42" t="s">
        <v>115</v>
      </c>
      <c r="C67" s="43">
        <v>425.5</v>
      </c>
      <c r="D67" s="42" t="s">
        <v>50</v>
      </c>
      <c r="E67" s="43">
        <v>1</v>
      </c>
    </row>
    <row r="68" spans="1:5" s="55" customFormat="1" outlineLevel="2" x14ac:dyDescent="0.25">
      <c r="A68" s="18" t="s">
        <v>116</v>
      </c>
      <c r="B68" s="42" t="s">
        <v>117</v>
      </c>
      <c r="C68" s="43">
        <v>3283.2</v>
      </c>
      <c r="D68" s="42" t="s">
        <v>118</v>
      </c>
      <c r="E68" s="43">
        <v>6</v>
      </c>
    </row>
    <row r="69" spans="1:5" s="55" customFormat="1" outlineLevel="2" x14ac:dyDescent="0.25">
      <c r="A69" s="18" t="s">
        <v>119</v>
      </c>
      <c r="B69" s="42" t="s">
        <v>117</v>
      </c>
      <c r="C69" s="43">
        <v>7797.6</v>
      </c>
      <c r="D69" s="42" t="s">
        <v>118</v>
      </c>
      <c r="E69" s="43">
        <v>18</v>
      </c>
    </row>
    <row r="70" spans="1:5" s="55" customFormat="1" outlineLevel="2" x14ac:dyDescent="0.25">
      <c r="A70" s="18" t="s">
        <v>120</v>
      </c>
      <c r="B70" s="42" t="s">
        <v>121</v>
      </c>
      <c r="C70" s="43">
        <v>447.02</v>
      </c>
      <c r="D70" s="42" t="s">
        <v>96</v>
      </c>
      <c r="E70" s="43">
        <v>1</v>
      </c>
    </row>
    <row r="71" spans="1:5" s="55" customFormat="1" outlineLevel="2" x14ac:dyDescent="0.25">
      <c r="A71" s="18" t="s">
        <v>122</v>
      </c>
      <c r="B71" s="42" t="s">
        <v>123</v>
      </c>
      <c r="C71" s="43">
        <v>1965.62</v>
      </c>
      <c r="D71" s="42" t="s">
        <v>63</v>
      </c>
      <c r="E71" s="43">
        <v>1</v>
      </c>
    </row>
    <row r="72" spans="1:5" s="55" customFormat="1" outlineLevel="2" x14ac:dyDescent="0.25">
      <c r="A72" s="18" t="s">
        <v>124</v>
      </c>
      <c r="B72" s="42" t="s">
        <v>125</v>
      </c>
      <c r="C72" s="43">
        <v>870.46</v>
      </c>
      <c r="D72" s="42" t="s">
        <v>126</v>
      </c>
      <c r="E72" s="43">
        <v>1</v>
      </c>
    </row>
    <row r="73" spans="1:5" s="55" customFormat="1" ht="28.5" outlineLevel="2" x14ac:dyDescent="0.25">
      <c r="A73" s="56">
        <v>6</v>
      </c>
      <c r="B73" s="37" t="s">
        <v>127</v>
      </c>
      <c r="C73" s="57">
        <f>C74</f>
        <v>0</v>
      </c>
      <c r="D73" s="58"/>
      <c r="E73" s="58"/>
    </row>
    <row r="74" spans="1:5" s="55" customFormat="1" outlineLevel="2" x14ac:dyDescent="0.25">
      <c r="A74" s="59" t="s">
        <v>128</v>
      </c>
      <c r="B74" s="60"/>
      <c r="C74" s="61"/>
      <c r="D74" s="62"/>
      <c r="E74" s="63"/>
    </row>
    <row r="75" spans="1:5" s="55" customFormat="1" ht="28.5" outlineLevel="2" x14ac:dyDescent="0.25">
      <c r="A75" s="56">
        <v>7</v>
      </c>
      <c r="B75" s="37" t="s">
        <v>129</v>
      </c>
      <c r="C75" s="57">
        <f>C76</f>
        <v>0</v>
      </c>
      <c r="D75" s="58"/>
      <c r="E75" s="64"/>
    </row>
    <row r="76" spans="1:5" s="55" customFormat="1" outlineLevel="2" x14ac:dyDescent="0.25">
      <c r="A76" s="59" t="s">
        <v>130</v>
      </c>
      <c r="B76" s="65"/>
      <c r="C76" s="61"/>
      <c r="D76" s="62"/>
      <c r="E76" s="63"/>
    </row>
    <row r="77" spans="1:5" s="55" customFormat="1" outlineLevel="2" x14ac:dyDescent="0.25">
      <c r="A77" s="56">
        <v>8</v>
      </c>
      <c r="B77" s="37" t="s">
        <v>131</v>
      </c>
      <c r="C77" s="57">
        <v>0</v>
      </c>
      <c r="D77" s="58"/>
      <c r="E77" s="58"/>
    </row>
    <row r="78" spans="1:5" s="55" customFormat="1" ht="28.5" outlineLevel="2" x14ac:dyDescent="0.25">
      <c r="A78" s="56">
        <v>9</v>
      </c>
      <c r="B78" s="37" t="s">
        <v>132</v>
      </c>
      <c r="C78" s="57">
        <f>SUM(C79:C81)</f>
        <v>20345.650000000001</v>
      </c>
      <c r="D78" s="58"/>
      <c r="E78" s="58"/>
    </row>
    <row r="79" spans="1:5" s="55" customFormat="1" outlineLevel="2" x14ac:dyDescent="0.25">
      <c r="A79" s="66" t="s">
        <v>133</v>
      </c>
      <c r="B79" s="42" t="s">
        <v>134</v>
      </c>
      <c r="C79" s="43">
        <v>1042.5</v>
      </c>
      <c r="D79" s="42" t="s">
        <v>45</v>
      </c>
      <c r="E79" s="43">
        <v>2</v>
      </c>
    </row>
    <row r="80" spans="1:5" s="55" customFormat="1" outlineLevel="2" x14ac:dyDescent="0.25">
      <c r="A80" s="66" t="s">
        <v>135</v>
      </c>
      <c r="B80" s="42" t="s">
        <v>136</v>
      </c>
      <c r="C80" s="43">
        <v>296.92</v>
      </c>
      <c r="D80" s="42" t="s">
        <v>50</v>
      </c>
      <c r="E80" s="43">
        <v>1</v>
      </c>
    </row>
    <row r="81" spans="1:8" s="55" customFormat="1" outlineLevel="2" x14ac:dyDescent="0.25">
      <c r="A81" s="66" t="s">
        <v>137</v>
      </c>
      <c r="B81" s="42" t="s">
        <v>138</v>
      </c>
      <c r="C81" s="43">
        <v>19006.23</v>
      </c>
      <c r="D81" s="42" t="s">
        <v>50</v>
      </c>
      <c r="E81" s="43">
        <v>3</v>
      </c>
    </row>
    <row r="82" spans="1:8" s="55" customFormat="1" ht="28.5" outlineLevel="2" x14ac:dyDescent="0.25">
      <c r="A82" s="56">
        <v>10</v>
      </c>
      <c r="B82" s="37" t="s">
        <v>139</v>
      </c>
      <c r="C82" s="57">
        <f>C83</f>
        <v>14999.79</v>
      </c>
      <c r="D82" s="58"/>
      <c r="E82" s="58"/>
    </row>
    <row r="83" spans="1:8" s="55" customFormat="1" outlineLevel="2" x14ac:dyDescent="0.25">
      <c r="A83" s="66" t="s">
        <v>140</v>
      </c>
      <c r="B83" s="42" t="s">
        <v>141</v>
      </c>
      <c r="C83" s="43">
        <v>14999.79</v>
      </c>
      <c r="D83" s="42" t="s">
        <v>29</v>
      </c>
      <c r="E83" s="43">
        <v>45044.4</v>
      </c>
    </row>
    <row r="84" spans="1:8" s="55" customFormat="1" ht="28.5" outlineLevel="2" x14ac:dyDescent="0.25">
      <c r="A84" s="56">
        <v>11</v>
      </c>
      <c r="B84" s="37" t="s">
        <v>142</v>
      </c>
      <c r="C84" s="57">
        <f>SUM(C85:C85)</f>
        <v>51035.31</v>
      </c>
      <c r="D84" s="58"/>
      <c r="E84" s="58"/>
    </row>
    <row r="85" spans="1:8" s="55" customFormat="1" outlineLevel="2" x14ac:dyDescent="0.25">
      <c r="A85" s="66" t="s">
        <v>143</v>
      </c>
      <c r="B85" s="42" t="s">
        <v>144</v>
      </c>
      <c r="C85" s="43">
        <v>51035.31</v>
      </c>
      <c r="D85" s="42" t="s">
        <v>29</v>
      </c>
      <c r="E85" s="43">
        <v>45044.4</v>
      </c>
    </row>
    <row r="86" spans="1:8" s="46" customFormat="1" ht="28.5" x14ac:dyDescent="0.25">
      <c r="A86" s="56">
        <v>12</v>
      </c>
      <c r="B86" s="37" t="s">
        <v>145</v>
      </c>
      <c r="C86" s="57">
        <f>C87+C88</f>
        <v>1516.42</v>
      </c>
      <c r="D86" s="58"/>
      <c r="E86" s="58"/>
      <c r="F86" s="45"/>
      <c r="G86" s="45"/>
      <c r="H86" s="45"/>
    </row>
    <row r="87" spans="1:8" s="46" customFormat="1" x14ac:dyDescent="0.25">
      <c r="A87" s="66" t="s">
        <v>146</v>
      </c>
      <c r="B87" s="42" t="s">
        <v>147</v>
      </c>
      <c r="C87" s="43">
        <v>1516.42</v>
      </c>
      <c r="D87" s="42" t="s">
        <v>29</v>
      </c>
      <c r="E87" s="43">
        <v>728</v>
      </c>
      <c r="F87" s="45"/>
      <c r="G87" s="45"/>
      <c r="H87" s="45"/>
    </row>
    <row r="88" spans="1:8" s="46" customFormat="1" x14ac:dyDescent="0.25">
      <c r="A88" s="66" t="s">
        <v>148</v>
      </c>
      <c r="B88" s="67"/>
      <c r="C88" s="68"/>
      <c r="D88" s="69"/>
      <c r="E88" s="68"/>
      <c r="F88" s="45"/>
      <c r="G88" s="45"/>
      <c r="H88" s="45"/>
    </row>
    <row r="89" spans="1:8" s="55" customFormat="1" ht="57" outlineLevel="2" x14ac:dyDescent="0.25">
      <c r="A89" s="56">
        <v>13</v>
      </c>
      <c r="B89" s="37" t="s">
        <v>149</v>
      </c>
      <c r="C89" s="57">
        <f>C90+C91+C92+C93+C94</f>
        <v>168724.55000000002</v>
      </c>
      <c r="D89" s="58"/>
      <c r="E89" s="58"/>
    </row>
    <row r="90" spans="1:8" s="46" customFormat="1" x14ac:dyDescent="0.25">
      <c r="A90" s="66" t="s">
        <v>150</v>
      </c>
      <c r="B90" s="42" t="s">
        <v>151</v>
      </c>
      <c r="C90" s="43">
        <v>2186.88</v>
      </c>
      <c r="D90" s="42" t="s">
        <v>50</v>
      </c>
      <c r="E90" s="43">
        <v>32</v>
      </c>
      <c r="F90" s="45"/>
      <c r="G90" s="45"/>
      <c r="H90" s="45"/>
    </row>
    <row r="91" spans="1:8" s="55" customFormat="1" outlineLevel="2" x14ac:dyDescent="0.25">
      <c r="A91" s="66" t="s">
        <v>152</v>
      </c>
      <c r="B91" s="42" t="s">
        <v>153</v>
      </c>
      <c r="C91" s="43">
        <v>158015.76</v>
      </c>
      <c r="D91" s="42" t="s">
        <v>29</v>
      </c>
      <c r="E91" s="43">
        <v>45044.4</v>
      </c>
    </row>
    <row r="92" spans="1:8" s="46" customFormat="1" x14ac:dyDescent="0.25">
      <c r="A92" s="66" t="s">
        <v>154</v>
      </c>
      <c r="B92" s="42" t="s">
        <v>155</v>
      </c>
      <c r="C92" s="43">
        <v>765.75</v>
      </c>
      <c r="D92" s="42" t="s">
        <v>29</v>
      </c>
      <c r="E92" s="43">
        <v>45044.4</v>
      </c>
      <c r="F92" s="45"/>
      <c r="G92" s="45"/>
      <c r="H92" s="45"/>
    </row>
    <row r="93" spans="1:8" s="55" customFormat="1" outlineLevel="2" x14ac:dyDescent="0.25">
      <c r="A93" s="66" t="s">
        <v>156</v>
      </c>
      <c r="B93" s="42" t="s">
        <v>157</v>
      </c>
      <c r="C93" s="43">
        <v>4745</v>
      </c>
      <c r="D93" s="42" t="s">
        <v>158</v>
      </c>
      <c r="E93" s="43">
        <v>500</v>
      </c>
    </row>
    <row r="94" spans="1:8" s="46" customFormat="1" x14ac:dyDescent="0.25">
      <c r="A94" s="66" t="s">
        <v>159</v>
      </c>
      <c r="B94" s="42" t="s">
        <v>160</v>
      </c>
      <c r="C94" s="43">
        <v>3011.16</v>
      </c>
      <c r="D94" s="42" t="s">
        <v>45</v>
      </c>
      <c r="E94" s="43">
        <v>4</v>
      </c>
      <c r="F94" s="45"/>
      <c r="G94" s="45"/>
      <c r="H94" s="45"/>
    </row>
    <row r="95" spans="1:8" s="46" customFormat="1" x14ac:dyDescent="0.25">
      <c r="A95" s="70" t="s">
        <v>161</v>
      </c>
      <c r="B95" s="71" t="s">
        <v>162</v>
      </c>
      <c r="C95" s="72">
        <f>C96</f>
        <v>4860</v>
      </c>
      <c r="D95" s="48"/>
      <c r="E95" s="73"/>
      <c r="F95" s="45"/>
      <c r="G95" s="45"/>
      <c r="H95" s="45"/>
    </row>
    <row r="96" spans="1:8" s="55" customFormat="1" ht="45" outlineLevel="2" x14ac:dyDescent="0.25">
      <c r="A96" s="59" t="s">
        <v>163</v>
      </c>
      <c r="B96" s="74" t="s">
        <v>164</v>
      </c>
      <c r="C96" s="75">
        <f>E96*5*12</f>
        <v>4860</v>
      </c>
      <c r="D96" s="76" t="s">
        <v>165</v>
      </c>
      <c r="E96" s="77">
        <v>81</v>
      </c>
    </row>
    <row r="97" spans="1:8" s="46" customFormat="1" x14ac:dyDescent="0.25">
      <c r="A97" s="59" t="s">
        <v>166</v>
      </c>
      <c r="B97" s="78" t="s">
        <v>167</v>
      </c>
      <c r="C97" s="79">
        <f>C23+C25+C27+C29+C34+C73+C75+C77+C78+C82+C84+C86+C89+C95</f>
        <v>1372971.5999999999</v>
      </c>
      <c r="D97" s="80"/>
      <c r="E97" s="80"/>
      <c r="F97" s="45"/>
      <c r="G97" s="45"/>
      <c r="H97" s="45"/>
    </row>
    <row r="98" spans="1:8" s="46" customFormat="1" x14ac:dyDescent="0.25">
      <c r="A98" s="70" t="s">
        <v>168</v>
      </c>
      <c r="B98" s="81" t="s">
        <v>169</v>
      </c>
      <c r="C98" s="57">
        <f>C97*1.2</f>
        <v>1647565.9199999997</v>
      </c>
      <c r="D98" s="82" t="s">
        <v>170</v>
      </c>
      <c r="E98" s="82"/>
      <c r="F98" s="45"/>
      <c r="G98" s="45"/>
      <c r="H98" s="45"/>
    </row>
    <row r="99" spans="1:8" s="55" customFormat="1" outlineLevel="2" x14ac:dyDescent="0.25">
      <c r="A99" s="83"/>
      <c r="B99" s="84"/>
      <c r="C99" s="85"/>
      <c r="D99" s="86"/>
      <c r="E99" s="86"/>
    </row>
    <row r="100" spans="1:8" x14ac:dyDescent="0.25">
      <c r="B100" s="2"/>
      <c r="C100" s="88"/>
      <c r="D100" s="89"/>
      <c r="E100" s="89"/>
    </row>
    <row r="101" spans="1:8" x14ac:dyDescent="0.25">
      <c r="B101" s="2"/>
      <c r="C101" s="89"/>
      <c r="D101" s="89"/>
      <c r="E101" s="89"/>
    </row>
    <row r="102" spans="1:8" s="55" customFormat="1" outlineLevel="2" x14ac:dyDescent="0.25">
      <c r="A102" s="83"/>
    </row>
    <row r="103" spans="1:8" x14ac:dyDescent="0.25">
      <c r="B103" s="2"/>
      <c r="C103" s="2"/>
      <c r="D103" s="2"/>
      <c r="E103" s="2"/>
      <c r="F103" s="40"/>
    </row>
    <row r="104" spans="1:8" ht="16.5" customHeight="1" x14ac:dyDescent="0.25">
      <c r="B104" s="2"/>
      <c r="C104" s="2"/>
      <c r="D104" s="2"/>
      <c r="E104" s="2"/>
    </row>
    <row r="105" spans="1:8" x14ac:dyDescent="0.25">
      <c r="B105" s="90"/>
      <c r="C105" s="91"/>
      <c r="D105" s="92"/>
      <c r="E105" s="92"/>
    </row>
    <row r="106" spans="1:8" x14ac:dyDescent="0.25">
      <c r="B106" s="90"/>
      <c r="C106" s="91"/>
      <c r="D106" s="93"/>
      <c r="E106" s="92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2024-03-28T06:41:34Z</dcterms:created>
  <dcterms:modified xsi:type="dcterms:W3CDTF">2024-03-28T06:41:53Z</dcterms:modified>
</cp:coreProperties>
</file>